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drea.reyes\Documents\SMA_areyes\Casos actuales\Maricunga Ramsar\Docmuentos para Expediente\"/>
    </mc:Choice>
  </mc:AlternateContent>
  <bookViews>
    <workbookView xWindow="0" yWindow="0" windowWidth="21570" windowHeight="7260"/>
  </bookViews>
  <sheets>
    <sheet name="SEGUNDA ENTREGA" sheetId="1" r:id="rId1"/>
  </sheets>
  <calcPr calcId="152511"/>
</workbook>
</file>

<file path=xl/calcChain.xml><?xml version="1.0" encoding="utf-8"?>
<calcChain xmlns="http://schemas.openxmlformats.org/spreadsheetml/2006/main">
  <c r="D11" i="1" l="1"/>
  <c r="D17" i="1" l="1"/>
  <c r="D16" i="1"/>
  <c r="D15" i="1"/>
  <c r="D14" i="1"/>
  <c r="D13" i="1"/>
  <c r="D12" i="1"/>
  <c r="D10" i="1"/>
  <c r="D9" i="1"/>
</calcChain>
</file>

<file path=xl/sharedStrings.xml><?xml version="1.0" encoding="utf-8"?>
<sst xmlns="http://schemas.openxmlformats.org/spreadsheetml/2006/main" count="103" uniqueCount="39">
  <si>
    <t>Collar</t>
  </si>
  <si>
    <t>ATCM 2013</t>
  </si>
  <si>
    <t>ATCM 2014</t>
  </si>
  <si>
    <t>Sector Pantanillo</t>
  </si>
  <si>
    <t>Nombre</t>
  </si>
  <si>
    <t>Coordenadas UTM (WGS 84)</t>
  </si>
  <si>
    <t>Elevacion</t>
  </si>
  <si>
    <t>Suelo</t>
  </si>
  <si>
    <t>(m snm)</t>
  </si>
  <si>
    <t>Monitoreo</t>
  </si>
  <si>
    <t>Manual</t>
  </si>
  <si>
    <t>Este (m)</t>
  </si>
  <si>
    <t>Norte (m)</t>
  </si>
  <si>
    <t>Fuente de Informacion Topográfica</t>
  </si>
  <si>
    <t>Si</t>
  </si>
  <si>
    <t>Linea base Lobo Marte  2011</t>
  </si>
  <si>
    <t>POZOS CON MONITOREO DE NIVELES FREATICOS</t>
  </si>
  <si>
    <t>Leveltroll</t>
  </si>
  <si>
    <t>Frecuencia</t>
  </si>
  <si>
    <t>Mensual</t>
  </si>
  <si>
    <t>RA-3</t>
  </si>
  <si>
    <t>LNF-TW-01</t>
  </si>
  <si>
    <t>LNF-MW-02</t>
  </si>
  <si>
    <t>LNF-MW-01B</t>
  </si>
  <si>
    <t>LNF-MW-01A</t>
  </si>
  <si>
    <t>LNF-MW-06</t>
  </si>
  <si>
    <t>LNF-MW-07</t>
  </si>
  <si>
    <t>LNF-MW-08</t>
  </si>
  <si>
    <t>LNF-MW-09</t>
  </si>
  <si>
    <t>LNF-MW-10</t>
  </si>
  <si>
    <t>LNF-MW-11</t>
  </si>
  <si>
    <t>LNF-MW-39</t>
  </si>
  <si>
    <t>LNF-MW-40</t>
  </si>
  <si>
    <t>LNF-MW-44</t>
  </si>
  <si>
    <t>RPG-31</t>
  </si>
  <si>
    <t>s/i</t>
  </si>
  <si>
    <t>LNF-MW-05B</t>
  </si>
  <si>
    <t>LNF-MW-05A</t>
  </si>
  <si>
    <t>Solo GPS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</si>
</sst>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0_ ;\-#,##0.000\ "/>
    <numFmt numFmtId="165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0" fontId="2" fillId="2" borderId="5" xfId="0" applyFont="1" applyFill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21" xfId="1" applyFont="1" applyBorder="1" applyAlignment="1">
      <alignment horizontal="center"/>
    </xf>
    <xf numFmtId="0" fontId="0" fillId="0" borderId="11" xfId="0" applyFont="1" applyBorder="1" applyAlignment="1">
      <alignment horizontal="left"/>
    </xf>
    <xf numFmtId="43" fontId="0" fillId="0" borderId="26" xfId="1" applyFont="1" applyBorder="1" applyAlignment="1">
      <alignment horizontal="center"/>
    </xf>
    <xf numFmtId="43" fontId="0" fillId="0" borderId="23" xfId="1" applyFont="1" applyBorder="1" applyAlignment="1">
      <alignment horizontal="center"/>
    </xf>
    <xf numFmtId="43" fontId="0" fillId="0" borderId="28" xfId="1" applyFont="1" applyBorder="1" applyAlignment="1">
      <alignment horizontal="center"/>
    </xf>
    <xf numFmtId="43" fontId="0" fillId="0" borderId="11" xfId="1" applyFont="1" applyBorder="1" applyAlignment="1">
      <alignment horizontal="center"/>
    </xf>
    <xf numFmtId="164" fontId="0" fillId="0" borderId="3" xfId="1" applyNumberFormat="1" applyFont="1" applyFill="1" applyBorder="1" applyAlignment="1">
      <alignment horizontal="center" vertical="center" wrapText="1"/>
    </xf>
    <xf numFmtId="164" fontId="0" fillId="0" borderId="4" xfId="1" applyNumberFormat="1" applyFont="1" applyFill="1" applyBorder="1" applyAlignment="1">
      <alignment horizontal="center" vertical="center" wrapText="1"/>
    </xf>
    <xf numFmtId="165" fontId="0" fillId="0" borderId="15" xfId="1" applyNumberFormat="1" applyFont="1" applyBorder="1" applyAlignment="1">
      <alignment horizontal="center"/>
    </xf>
    <xf numFmtId="49" fontId="0" fillId="0" borderId="8" xfId="0" applyNumberFormat="1" applyFont="1" applyBorder="1"/>
    <xf numFmtId="165" fontId="0" fillId="0" borderId="23" xfId="1" applyNumberFormat="1" applyFont="1" applyBorder="1" applyAlignment="1">
      <alignment horizontal="center"/>
    </xf>
    <xf numFmtId="49" fontId="0" fillId="0" borderId="7" xfId="0" applyNumberFormat="1" applyFont="1" applyFill="1" applyBorder="1"/>
    <xf numFmtId="0" fontId="0" fillId="0" borderId="24" xfId="0" applyFont="1" applyFill="1" applyBorder="1" applyAlignment="1">
      <alignment horizontal="left"/>
    </xf>
    <xf numFmtId="164" fontId="0" fillId="0" borderId="1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center"/>
    </xf>
    <xf numFmtId="165" fontId="0" fillId="0" borderId="22" xfId="1" applyNumberFormat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center"/>
    </xf>
    <xf numFmtId="43" fontId="0" fillId="0" borderId="24" xfId="1" applyFont="1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43" fontId="0" fillId="0" borderId="20" xfId="1" applyFont="1" applyFill="1" applyBorder="1" applyAlignment="1">
      <alignment horizontal="center"/>
    </xf>
    <xf numFmtId="0" fontId="0" fillId="0" borderId="0" xfId="0" applyFill="1"/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2" xfId="1" applyNumberFormat="1" applyFont="1" applyFill="1" applyBorder="1" applyAlignment="1">
      <alignment horizontal="center" vertical="center" wrapText="1"/>
    </xf>
    <xf numFmtId="165" fontId="0" fillId="0" borderId="5" xfId="1" applyNumberFormat="1" applyFont="1" applyFill="1" applyBorder="1" applyAlignment="1">
      <alignment horizontal="center" vertical="center" wrapText="1"/>
    </xf>
    <xf numFmtId="165" fontId="0" fillId="0" borderId="22" xfId="0" applyNumberForma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0" fillId="0" borderId="6" xfId="1" applyFont="1" applyBorder="1" applyAlignment="1">
      <alignment horizontal="center" vertical="center"/>
    </xf>
    <xf numFmtId="43" fontId="0" fillId="0" borderId="13" xfId="1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/>
    </xf>
    <xf numFmtId="43" fontId="0" fillId="0" borderId="25" xfId="1" applyFont="1" applyBorder="1" applyAlignment="1">
      <alignment horizontal="center"/>
    </xf>
    <xf numFmtId="43" fontId="0" fillId="0" borderId="27" xfId="1" applyFont="1" applyBorder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43" fontId="0" fillId="0" borderId="9" xfId="1" applyFont="1" applyBorder="1" applyAlignment="1">
      <alignment horizontal="center"/>
    </xf>
    <xf numFmtId="43" fontId="0" fillId="0" borderId="14" xfId="1" applyFont="1" applyBorder="1" applyAlignment="1">
      <alignment horizontal="center"/>
    </xf>
    <xf numFmtId="43" fontId="0" fillId="0" borderId="9" xfId="1" applyFont="1" applyBorder="1" applyAlignment="1">
      <alignment horizontal="center" vertical="center"/>
    </xf>
    <xf numFmtId="43" fontId="0" fillId="0" borderId="14" xfId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43" fontId="0" fillId="0" borderId="17" xfId="1" applyFont="1" applyBorder="1" applyAlignment="1">
      <alignment horizontal="center" vertical="center"/>
    </xf>
    <xf numFmtId="43" fontId="0" fillId="0" borderId="18" xfId="1" applyFont="1" applyBorder="1" applyAlignment="1">
      <alignment horizontal="center" vertical="center"/>
    </xf>
    <xf numFmtId="43" fontId="0" fillId="0" borderId="19" xfId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361950</xdr:colOff>
      <xdr:row>0</xdr:row>
      <xdr:rowOff>581024</xdr:rowOff>
    </xdr:to>
    <xdr:pic>
      <xdr:nvPicPr>
        <xdr:cNvPr id="2" name="Imagen 1" descr="image0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382" b="28813"/>
        <a:stretch/>
      </xdr:blipFill>
      <xdr:spPr bwMode="auto">
        <a:xfrm>
          <a:off x="0" y="0"/>
          <a:ext cx="146685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76200</xdr:colOff>
      <xdr:row>0</xdr:row>
      <xdr:rowOff>57150</xdr:rowOff>
    </xdr:from>
    <xdr:to>
      <xdr:col>8</xdr:col>
      <xdr:colOff>1611863</xdr:colOff>
      <xdr:row>1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7150"/>
          <a:ext cx="1535663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Q11" sqref="Q11"/>
    </sheetView>
  </sheetViews>
  <sheetFormatPr baseColWidth="10" defaultColWidth="9.140625" defaultRowHeight="15" x14ac:dyDescent="0.25"/>
  <cols>
    <col min="1" max="1" width="16.5703125" style="1" customWidth="1"/>
    <col min="2" max="3" width="15.7109375" style="2" bestFit="1" customWidth="1"/>
    <col min="4" max="5" width="11.28515625" style="2" bestFit="1" customWidth="1"/>
    <col min="6" max="6" width="9.28515625" style="2" customWidth="1"/>
    <col min="7" max="7" width="9.5703125" style="2" customWidth="1"/>
    <col min="8" max="8" width="12" style="2" bestFit="1" customWidth="1"/>
    <col min="9" max="9" width="32.42578125" bestFit="1" customWidth="1"/>
  </cols>
  <sheetData>
    <row r="1" spans="1:9" ht="46.5" customHeight="1" x14ac:dyDescent="0.7">
      <c r="A1" s="3"/>
      <c r="B1" s="32" t="s">
        <v>16</v>
      </c>
      <c r="C1" s="33"/>
      <c r="D1" s="33"/>
      <c r="E1" s="33"/>
      <c r="F1" s="33"/>
      <c r="G1" s="33"/>
      <c r="H1" s="33"/>
    </row>
    <row r="2" spans="1:9" ht="21" x14ac:dyDescent="0.35">
      <c r="A2" s="41" t="s">
        <v>3</v>
      </c>
      <c r="B2" s="41"/>
      <c r="C2" s="41"/>
      <c r="D2" s="41"/>
      <c r="E2" s="41"/>
      <c r="F2" s="41"/>
      <c r="G2" s="41"/>
      <c r="H2" s="41"/>
      <c r="I2" s="41"/>
    </row>
    <row r="3" spans="1:9" ht="15.75" thickBot="1" x14ac:dyDescent="0.3"/>
    <row r="4" spans="1:9" ht="15" customHeight="1" x14ac:dyDescent="0.25">
      <c r="A4" s="44" t="s">
        <v>4</v>
      </c>
      <c r="B4" s="47" t="s">
        <v>5</v>
      </c>
      <c r="C4" s="48"/>
      <c r="D4" s="42" t="s">
        <v>6</v>
      </c>
      <c r="E4" s="43"/>
      <c r="F4" s="49" t="s">
        <v>9</v>
      </c>
      <c r="G4" s="50"/>
      <c r="H4" s="55" t="s">
        <v>18</v>
      </c>
      <c r="I4" s="38" t="s">
        <v>13</v>
      </c>
    </row>
    <row r="5" spans="1:9" x14ac:dyDescent="0.25">
      <c r="A5" s="45"/>
      <c r="B5" s="34" t="s">
        <v>11</v>
      </c>
      <c r="C5" s="36" t="s">
        <v>12</v>
      </c>
      <c r="D5" s="8" t="s">
        <v>7</v>
      </c>
      <c r="E5" s="10" t="s">
        <v>0</v>
      </c>
      <c r="F5" s="51" t="s">
        <v>10</v>
      </c>
      <c r="G5" s="53" t="s">
        <v>17</v>
      </c>
      <c r="H5" s="56"/>
      <c r="I5" s="39"/>
    </row>
    <row r="6" spans="1:9" ht="15.75" thickBot="1" x14ac:dyDescent="0.3">
      <c r="A6" s="46"/>
      <c r="B6" s="35"/>
      <c r="C6" s="37"/>
      <c r="D6" s="9" t="s">
        <v>8</v>
      </c>
      <c r="E6" s="5" t="s">
        <v>8</v>
      </c>
      <c r="F6" s="52"/>
      <c r="G6" s="54"/>
      <c r="H6" s="57"/>
      <c r="I6" s="40"/>
    </row>
    <row r="7" spans="1:9" s="26" customFormat="1" x14ac:dyDescent="0.25">
      <c r="A7" s="18" t="s">
        <v>20</v>
      </c>
      <c r="B7" s="19">
        <v>496791.9</v>
      </c>
      <c r="C7" s="20">
        <v>6966035.2199999997</v>
      </c>
      <c r="D7" s="21">
        <v>4248.71</v>
      </c>
      <c r="E7" s="22">
        <v>4249.45</v>
      </c>
      <c r="F7" s="23" t="s">
        <v>14</v>
      </c>
      <c r="G7" s="24" t="s">
        <v>14</v>
      </c>
      <c r="H7" s="25" t="s">
        <v>19</v>
      </c>
      <c r="I7" s="17" t="s">
        <v>2</v>
      </c>
    </row>
    <row r="8" spans="1:9" s="26" customFormat="1" x14ac:dyDescent="0.25">
      <c r="A8" s="18" t="s">
        <v>21</v>
      </c>
      <c r="B8" s="19">
        <v>497508.20500000002</v>
      </c>
      <c r="C8" s="20">
        <v>6969477.4390000002</v>
      </c>
      <c r="D8" s="21">
        <v>4203.058</v>
      </c>
      <c r="E8" s="22">
        <v>4204.6509999999998</v>
      </c>
      <c r="F8" s="23" t="s">
        <v>14</v>
      </c>
      <c r="G8" s="24" t="s">
        <v>14</v>
      </c>
      <c r="H8" s="25" t="s">
        <v>19</v>
      </c>
      <c r="I8" s="17" t="s">
        <v>2</v>
      </c>
    </row>
    <row r="9" spans="1:9" s="26" customFormat="1" x14ac:dyDescent="0.25">
      <c r="A9" s="18" t="s">
        <v>24</v>
      </c>
      <c r="B9" s="19">
        <v>492883.80499999999</v>
      </c>
      <c r="C9" s="20">
        <v>6961012.6660000002</v>
      </c>
      <c r="D9" s="21">
        <f>+E9-1.03</f>
        <v>4253.7669999999998</v>
      </c>
      <c r="E9" s="22">
        <v>4254.7969999999996</v>
      </c>
      <c r="F9" s="23" t="s">
        <v>14</v>
      </c>
      <c r="G9" s="24" t="s">
        <v>14</v>
      </c>
      <c r="H9" s="25" t="s">
        <v>19</v>
      </c>
      <c r="I9" s="17" t="s">
        <v>1</v>
      </c>
    </row>
    <row r="10" spans="1:9" s="26" customFormat="1" x14ac:dyDescent="0.25">
      <c r="A10" s="18" t="s">
        <v>23</v>
      </c>
      <c r="B10" s="19">
        <v>492896.33899999998</v>
      </c>
      <c r="C10" s="20">
        <v>6960997.0719999997</v>
      </c>
      <c r="D10" s="21">
        <f>+E10-1.06</f>
        <v>4253.7059999999992</v>
      </c>
      <c r="E10" s="22">
        <v>4254.7659999999996</v>
      </c>
      <c r="F10" s="23" t="s">
        <v>14</v>
      </c>
      <c r="G10" s="24" t="s">
        <v>14</v>
      </c>
      <c r="H10" s="25" t="s">
        <v>19</v>
      </c>
      <c r="I10" s="17" t="s">
        <v>1</v>
      </c>
    </row>
    <row r="11" spans="1:9" s="26" customFormat="1" x14ac:dyDescent="0.25">
      <c r="A11" s="18" t="s">
        <v>22</v>
      </c>
      <c r="B11" s="19">
        <v>489414.924</v>
      </c>
      <c r="C11" s="20">
        <v>6958157.8190000001</v>
      </c>
      <c r="D11" s="21">
        <f>+E11-0.98</f>
        <v>4214.5150000000003</v>
      </c>
      <c r="E11" s="22">
        <v>4215.4949999999999</v>
      </c>
      <c r="F11" s="23" t="s">
        <v>14</v>
      </c>
      <c r="G11" s="24" t="s">
        <v>14</v>
      </c>
      <c r="H11" s="25" t="s">
        <v>19</v>
      </c>
      <c r="I11" s="17" t="s">
        <v>1</v>
      </c>
    </row>
    <row r="12" spans="1:9" s="26" customFormat="1" x14ac:dyDescent="0.25">
      <c r="A12" s="18" t="s">
        <v>37</v>
      </c>
      <c r="B12" s="27">
        <v>496803.29200000002</v>
      </c>
      <c r="C12" s="28">
        <v>6966297.9689999996</v>
      </c>
      <c r="D12" s="21">
        <f>+E12-0.93</f>
        <v>4242.5609999999997</v>
      </c>
      <c r="E12" s="29">
        <v>4243.491</v>
      </c>
      <c r="F12" s="23" t="s">
        <v>14</v>
      </c>
      <c r="G12" s="24" t="s">
        <v>14</v>
      </c>
      <c r="H12" s="25" t="s">
        <v>19</v>
      </c>
      <c r="I12" s="17" t="s">
        <v>1</v>
      </c>
    </row>
    <row r="13" spans="1:9" s="26" customFormat="1" x14ac:dyDescent="0.25">
      <c r="A13" s="18" t="s">
        <v>36</v>
      </c>
      <c r="B13" s="27">
        <v>496812.34299999999</v>
      </c>
      <c r="C13" s="28">
        <v>6966290.6239999998</v>
      </c>
      <c r="D13" s="21">
        <f>+E13-0.77</f>
        <v>4242.8469999999998</v>
      </c>
      <c r="E13" s="29">
        <v>4243.6170000000002</v>
      </c>
      <c r="F13" s="23" t="s">
        <v>14</v>
      </c>
      <c r="G13" s="24" t="s">
        <v>14</v>
      </c>
      <c r="H13" s="25" t="s">
        <v>19</v>
      </c>
      <c r="I13" s="17" t="s">
        <v>1</v>
      </c>
    </row>
    <row r="14" spans="1:9" s="26" customFormat="1" x14ac:dyDescent="0.25">
      <c r="A14" s="18" t="s">
        <v>25</v>
      </c>
      <c r="B14" s="27">
        <v>499320.38</v>
      </c>
      <c r="C14" s="28">
        <v>6971344.2769999998</v>
      </c>
      <c r="D14" s="21">
        <f>+E14-1</f>
        <v>4182.6970000000001</v>
      </c>
      <c r="E14" s="29">
        <v>4183.6970000000001</v>
      </c>
      <c r="F14" s="23" t="s">
        <v>14</v>
      </c>
      <c r="G14" s="24" t="s">
        <v>14</v>
      </c>
      <c r="H14" s="25" t="s">
        <v>19</v>
      </c>
      <c r="I14" s="17" t="s">
        <v>1</v>
      </c>
    </row>
    <row r="15" spans="1:9" s="26" customFormat="1" x14ac:dyDescent="0.25">
      <c r="A15" s="18" t="s">
        <v>26</v>
      </c>
      <c r="B15" s="27">
        <v>497769.391</v>
      </c>
      <c r="C15" s="28">
        <v>6969743.8779999996</v>
      </c>
      <c r="D15" s="21">
        <f>+E15-0.94</f>
        <v>4201.3760000000002</v>
      </c>
      <c r="E15" s="29">
        <v>4202.3159999999998</v>
      </c>
      <c r="F15" s="23" t="s">
        <v>14</v>
      </c>
      <c r="G15" s="24" t="s">
        <v>14</v>
      </c>
      <c r="H15" s="25" t="s">
        <v>19</v>
      </c>
      <c r="I15" s="17" t="s">
        <v>1</v>
      </c>
    </row>
    <row r="16" spans="1:9" s="26" customFormat="1" x14ac:dyDescent="0.25">
      <c r="A16" s="18" t="s">
        <v>27</v>
      </c>
      <c r="B16" s="27">
        <v>497292.33899999998</v>
      </c>
      <c r="C16" s="28">
        <v>6969187.25</v>
      </c>
      <c r="D16" s="21">
        <f>+E16-0.93</f>
        <v>4207.3509999999997</v>
      </c>
      <c r="E16" s="29">
        <v>4208.2809999999999</v>
      </c>
      <c r="F16" s="23" t="s">
        <v>14</v>
      </c>
      <c r="G16" s="24" t="s">
        <v>14</v>
      </c>
      <c r="H16" s="25" t="s">
        <v>19</v>
      </c>
      <c r="I16" s="17" t="s">
        <v>1</v>
      </c>
    </row>
    <row r="17" spans="1:9" s="26" customFormat="1" x14ac:dyDescent="0.25">
      <c r="A17" s="18" t="s">
        <v>28</v>
      </c>
      <c r="B17" s="19">
        <v>495707.80599999998</v>
      </c>
      <c r="C17" s="28">
        <v>6961878.2319999998</v>
      </c>
      <c r="D17" s="21">
        <f>+E17-1.01</f>
        <v>4288.7129999999997</v>
      </c>
      <c r="E17" s="22">
        <v>4289.723</v>
      </c>
      <c r="F17" s="23" t="s">
        <v>14</v>
      </c>
      <c r="G17" s="24" t="s">
        <v>14</v>
      </c>
      <c r="H17" s="25" t="s">
        <v>19</v>
      </c>
      <c r="I17" s="17" t="s">
        <v>1</v>
      </c>
    </row>
    <row r="18" spans="1:9" s="26" customFormat="1" x14ac:dyDescent="0.25">
      <c r="A18" s="18" t="s">
        <v>29</v>
      </c>
      <c r="B18" s="19">
        <v>496778.26199999999</v>
      </c>
      <c r="C18" s="28">
        <v>6966040.2209999999</v>
      </c>
      <c r="D18" s="21">
        <v>4248.3410000000003</v>
      </c>
      <c r="E18" s="22">
        <v>4249.3909999999996</v>
      </c>
      <c r="F18" s="23" t="s">
        <v>14</v>
      </c>
      <c r="G18" s="24" t="s">
        <v>14</v>
      </c>
      <c r="H18" s="25" t="s">
        <v>19</v>
      </c>
      <c r="I18" s="17" t="s">
        <v>2</v>
      </c>
    </row>
    <row r="19" spans="1:9" s="26" customFormat="1" x14ac:dyDescent="0.25">
      <c r="A19" s="18" t="s">
        <v>30</v>
      </c>
      <c r="B19" s="19">
        <v>497551</v>
      </c>
      <c r="C19" s="28">
        <v>6969447</v>
      </c>
      <c r="D19" s="21" t="s">
        <v>35</v>
      </c>
      <c r="E19" s="22" t="s">
        <v>35</v>
      </c>
      <c r="F19" s="23" t="s">
        <v>14</v>
      </c>
      <c r="G19" s="24" t="s">
        <v>14</v>
      </c>
      <c r="H19" s="25" t="s">
        <v>19</v>
      </c>
      <c r="I19" s="17" t="s">
        <v>38</v>
      </c>
    </row>
    <row r="20" spans="1:9" s="26" customFormat="1" x14ac:dyDescent="0.25">
      <c r="A20" s="18" t="s">
        <v>31</v>
      </c>
      <c r="B20" s="19">
        <v>496757.11900000001</v>
      </c>
      <c r="C20" s="28">
        <v>6966710.2999999998</v>
      </c>
      <c r="D20" s="21">
        <v>4232.1080000000002</v>
      </c>
      <c r="E20" s="22">
        <v>4232.3119999999999</v>
      </c>
      <c r="F20" s="23" t="s">
        <v>14</v>
      </c>
      <c r="G20" s="24" t="s">
        <v>14</v>
      </c>
      <c r="H20" s="25" t="s">
        <v>19</v>
      </c>
      <c r="I20" s="17" t="s">
        <v>2</v>
      </c>
    </row>
    <row r="21" spans="1:9" s="26" customFormat="1" x14ac:dyDescent="0.25">
      <c r="A21" s="18" t="s">
        <v>32</v>
      </c>
      <c r="B21" s="19">
        <v>496672.83799999999</v>
      </c>
      <c r="C21" s="28">
        <v>6966494.0310000004</v>
      </c>
      <c r="D21" s="21">
        <v>4236.5839999999998</v>
      </c>
      <c r="E21" s="22">
        <v>4236.741</v>
      </c>
      <c r="F21" s="23" t="s">
        <v>14</v>
      </c>
      <c r="G21" s="24" t="s">
        <v>14</v>
      </c>
      <c r="H21" s="25" t="s">
        <v>19</v>
      </c>
      <c r="I21" s="17" t="s">
        <v>2</v>
      </c>
    </row>
    <row r="22" spans="1:9" s="26" customFormat="1" x14ac:dyDescent="0.25">
      <c r="A22" s="18" t="s">
        <v>33</v>
      </c>
      <c r="B22" s="19">
        <v>496733.33500000002</v>
      </c>
      <c r="C22" s="28">
        <v>6966604.977</v>
      </c>
      <c r="D22" s="30">
        <v>4234.3779999999997</v>
      </c>
      <c r="E22" s="31">
        <v>4234.6040000000003</v>
      </c>
      <c r="F22" s="23" t="s">
        <v>14</v>
      </c>
      <c r="G22" s="24" t="s">
        <v>14</v>
      </c>
      <c r="H22" s="25" t="s">
        <v>19</v>
      </c>
      <c r="I22" s="17" t="s">
        <v>2</v>
      </c>
    </row>
    <row r="23" spans="1:9" ht="15.75" thickBot="1" x14ac:dyDescent="0.3">
      <c r="A23" s="7" t="s">
        <v>34</v>
      </c>
      <c r="B23" s="12">
        <v>496743.41</v>
      </c>
      <c r="C23" s="13">
        <v>6966540.1100000003</v>
      </c>
      <c r="D23" s="16">
        <v>4237</v>
      </c>
      <c r="E23" s="14">
        <v>4237.79</v>
      </c>
      <c r="F23" s="11" t="s">
        <v>14</v>
      </c>
      <c r="G23" s="4" t="s">
        <v>14</v>
      </c>
      <c r="H23" s="6" t="s">
        <v>19</v>
      </c>
      <c r="I23" s="15" t="s">
        <v>15</v>
      </c>
    </row>
    <row r="24" spans="1:9" x14ac:dyDescent="0.25">
      <c r="B24" s="1"/>
      <c r="C24" s="1"/>
      <c r="D24" s="1"/>
      <c r="E24" s="1"/>
      <c r="F24" s="1"/>
    </row>
    <row r="25" spans="1:9" x14ac:dyDescent="0.25">
      <c r="B25" s="1"/>
      <c r="C25" s="1"/>
      <c r="D25" s="1"/>
      <c r="E25" s="1"/>
      <c r="F25" s="1"/>
    </row>
  </sheetData>
  <mergeCells count="12">
    <mergeCell ref="B1:H1"/>
    <mergeCell ref="B5:B6"/>
    <mergeCell ref="C5:C6"/>
    <mergeCell ref="I4:I6"/>
    <mergeCell ref="A2:I2"/>
    <mergeCell ref="D4:E4"/>
    <mergeCell ref="A4:A6"/>
    <mergeCell ref="B4:C4"/>
    <mergeCell ref="F4:G4"/>
    <mergeCell ref="F5:F6"/>
    <mergeCell ref="G5:G6"/>
    <mergeCell ref="H4:H6"/>
  </mergeCells>
  <pageMargins left="0.70866141732283472" right="0.70866141732283472" top="0.74803149606299213" bottom="0.74803149606299213" header="0.31496062992125984" footer="0.31496062992125984"/>
  <pageSetup scale="67" orientation="portrait" r:id="rId1"/>
  <headerFooter>
    <oddFooter>&amp;L13 de Noviembre de 2014&amp;RPágina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SEGUNDA ENTREGA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 Maley</dc:creator>
  <cp:lastModifiedBy>Andrea Reyes Blanco</cp:lastModifiedBy>
  <cp:lastPrinted>2014-11-13T14:03:19Z</cp:lastPrinted>
  <dcterms:created xsi:type="dcterms:W3CDTF">2014-11-05T01:05:49Z</dcterms:created>
  <dcterms:modified xsi:type="dcterms:W3CDTF">2015-04-22T15:21:23Z</dcterms:modified>
</cp:coreProperties>
</file>